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8/Lads/==UPLOAD TO 3GPP/"/>
    </mc:Choice>
  </mc:AlternateContent>
  <xr:revisionPtr revIDLastSave="2" documentId="11_05389C6E4AF6572BBBF73150854558B5AE506B70" xr6:coauthVersionLast="47" xr6:coauthVersionMax="47" xr10:uidLastSave="{4E70D813-60D2-4F1D-8E86-7A95D6B1B1C8}"/>
  <bookViews>
    <workbookView xWindow="-120" yWindow="-120" windowWidth="29040" windowHeight="15840" activeTab="2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<sst xmlns="http://schemas.openxmlformats.org/spreadsheetml/2006/main" count="195" uniqueCount="92">
  <si>
    <t>3GPP RAN WG4 Meeting #108
Toulouse, France, August 21 – August 25, 2023</t>
  </si>
  <si>
    <t>Tdoc number:</t>
  </si>
  <si>
    <t>R4-2313892</t>
  </si>
  <si>
    <t>Agenda item:</t>
  </si>
  <si>
    <t>8.15.2.1</t>
    <phoneticPr fontId="2" type="noConversion"/>
  </si>
  <si>
    <t>Source:</t>
  </si>
  <si>
    <t>vivo</t>
  </si>
  <si>
    <t>Title:</t>
  </si>
  <si>
    <t>[Template] Measurement results for 3GPP Rel-18 TRP TRS AC lab alignment activity</t>
    <phoneticPr fontId="2" type="noConversion"/>
  </si>
  <si>
    <t>Document for:</t>
  </si>
  <si>
    <t>Approval</t>
  </si>
  <si>
    <t>Abstract:</t>
  </si>
  <si>
    <t xml:space="preserve">This is a template spreadsheet to share LAD measurement results for Rel-18 FR1 TRP TRS lab alignment activity. </t>
  </si>
  <si>
    <t>Conclusion:</t>
  </si>
  <si>
    <t>The measurement results submitted in this paper should be considered for Rel-18 lab alignment data analysis.</t>
  </si>
  <si>
    <t>Band for Rel-18 FR1 TRP TRS AC lab alignment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</si>
  <si>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</si>
  <si>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</si>
  <si>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</si>
  <si>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</si>
  <si>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</si>
  <si>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</si>
  <si>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</si>
  <si>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</si>
  <si>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Anechoic Chamber system</t>
  </si>
  <si>
    <t>Test Plan</t>
  </si>
  <si>
    <t>3GPP TS 38.161 v17.2.0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</si>
  <si>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</si>
  <si>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</si>
  <si>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</si>
  <si>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</si>
  <si>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</si>
  <si>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</si>
  <si>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</si>
  <si>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</si>
  <si>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</si>
  <si>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</si>
  <si>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</si>
  <si>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</si>
  <si>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charset val="134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</si>
  <si>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charset val="134"/>
        <scheme val="minor"/>
      </rPr>
      <t>TBA</t>
    </r>
    <phoneticPr fontId="2" type="noConversion"/>
  </si>
  <si>
    <t>Test Conditions</t>
  </si>
  <si>
    <t>Usage Mode</t>
  </si>
  <si>
    <t>Head and Hand scenario (Talk mode): BHHL and BHHR</t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</si>
  <si>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</si>
  <si>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</si>
  <si>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</si>
  <si>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</si>
  <si>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</si>
  <si>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</si>
  <si>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t>Lab information</t>
  </si>
  <si>
    <t xml:space="preserve"> </t>
  </si>
  <si>
    <t>Name</t>
  </si>
  <si>
    <t>Location</t>
  </si>
  <si>
    <t>ISO 17025 accredited lab</t>
  </si>
  <si>
    <t>Yes</t>
  </si>
  <si>
    <t xml:space="preserve">Test Methodology: </t>
  </si>
  <si>
    <t>Anechoic Chamber</t>
  </si>
  <si>
    <t>gNodeB Emulator</t>
  </si>
  <si>
    <t>&lt; To be added&gt;</t>
  </si>
  <si>
    <t>Test system TRP expanded MU (optional)</t>
  </si>
  <si>
    <t>Test system TRS expanded MU (optional)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</si>
  <si>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</si>
  <si>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</si>
  <si>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</si>
  <si>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</si>
  <si>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</si>
  <si>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</si>
  <si>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TS 38.161,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</si>
  <si>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</si>
  <si>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</si>
  <si>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</si>
  <si>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</si>
  <si>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</si>
  <si>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</si>
  <si>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</si>
  <si>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</si>
  <si>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</si>
  <si>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</si>
  <si>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</si>
  <si>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Mid</t>
  </si>
  <si>
    <t>High</t>
  </si>
  <si>
    <t xml:space="preserve">LAD2, IMEI: xx9590     </t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</si>
  <si>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</si>
  <si>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t>n28 20MHz (15kHz SCS)</t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</si>
  <si>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</si>
  <si>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</si>
  <si>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 xml:space="preserve">SHO 3TO6-V3LWR (SN 6-7130), SHO 3TO6-V3LWC (SN 6-6120), </t>
  </si>
  <si>
    <t xml:space="preserve">Element </t>
  </si>
  <si>
    <t>382 Piercy Rd
San Jose CA, 95138</t>
  </si>
  <si>
    <t>SHO 3TO6-V3LWR (SN 6-7130): 3 Months</t>
  </si>
  <si>
    <t>SHO 3TO6-V3LWC (SN 6-6120):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</si>
</sst>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charset val="134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64" fontId="10" fillId="4" borderId="6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/>
    </xf>
    <xf numFmtId="2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9" fillId="0" borderId="23" xfId="77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</cellXfs>
  <cellStyles count="79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1" builtinId="8" hidden="1"/>
    <cellStyle name="Hyperlink" xfId="55" builtinId="8" hidden="1"/>
    <cellStyle name="Hyperlink" xfId="57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69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21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  <cellStyle name="Normal_SEMC OTA Test requirements" xfId="77" xr:uid="{00000000-0005-0000-0000-00004D000000}"/>
    <cellStyle name="常规 2" xfId="78" xr:uid="{00000000-0005-0000-0000-00004E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5" t="s">
        <v>0</v>
      </c>
    </row>
    <row r="3" spans="1:2">
      <c r="A3" s="4" t="s">
        <v>1</v>
      </c>
      <c r="B3" s="4" t="s">
        <v>2</v>
      </c>
    </row>
    <row r="4" spans="1:2">
      <c r="A4" s="4" t="s">
        <v>3</v>
      </c>
      <c r="B4" t="s">
        <v>4</v>
      </c>
    </row>
    <row r="5" spans="1:2">
      <c r="A5" s="4" t="s">
        <v>5</v>
      </c>
      <c r="B5" t="s">
        <v>6</v>
      </c>
    </row>
    <row r="6" spans="1:2">
      <c r="A6" s="4" t="s">
        <v>7</v>
      </c>
      <c r="B6" t="s">
        <v>8</v>
      </c>
    </row>
    <row r="7" spans="1:2">
      <c r="A7" s="4" t="s">
        <v>9</v>
      </c>
      <c r="B7" t="s">
        <v>10</v>
      </c>
    </row>
    <row r="8" spans="1:2">
      <c r="A8" s="4"/>
    </row>
    <row r="9" spans="1:2" ht="30">
      <c r="A9" s="4" t="s">
        <v>11</v>
      </c>
      <c r="B9" s="1" t="s">
        <v>12</v>
      </c>
    </row>
    <row r="10" spans="1:2" ht="30">
      <c r="A10" s="4" t="s">
        <v>13</v>
      </c>
      <c r="B10" s="1" t="s">
        <v>14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8"/>
  <sheetViews>
    <sheetView topLeftCell="A16" zoomScale="115" zoomScaleNormal="115" workbookViewId="0">
      <selection activeCell="D35" sqref="D35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15</v>
      </c>
      <c r="B1" s="3"/>
    </row>
    <row r="2" spans="1:2">
      <c r="A2" s="1" t="s">
        <v>16</v>
      </c>
      <c r="B2" s="7" t="s">
        <v>17</v>
      </c>
    </row>
    <row r="3" spans="1:2">
      <c r="A3" s="1" t="s">
        <v>18</v>
      </c>
      <c r="B3" s="8" t="s">
        <v>19</v>
      </c>
    </row>
    <row r="4" spans="1:2">
      <c r="A4" s="1" t="s">
        <v>20</v>
      </c>
      <c r="B4" s="8" t="s">
        <v>21</v>
      </c>
    </row>
    <row r="5" spans="1:2">
      <c r="A5" s="5" t="s">
        <v>22</v>
      </c>
      <c r="B5" s="9"/>
    </row>
    <row r="6" spans="1:2">
      <c r="A6" s="1" t="s">
        <v>23</v>
      </c>
      <c r="B6" s="1" t="s">
        <v>24</v>
      </c>
    </row>
    <row r="7" spans="1:2">
      <c r="A7" s="1" t="s">
        <v>25</v>
      </c>
      <c r="B7" s="7" t="s">
        <v>26</v>
      </c>
    </row>
    <row r="8" spans="1:2">
      <c r="A8" s="5" t="s">
        <v>27</v>
      </c>
      <c r="B8" s="9"/>
    </row>
    <row r="9" spans="1:2">
      <c r="A9" s="1" t="s">
        <v>28</v>
      </c>
      <c r="B9" s="7" t="s">
        <v>29</v>
      </c>
    </row>
    <row r="10" spans="1:2">
      <c r="A10" s="1" t="s">
        <v>30</v>
      </c>
      <c r="B10" s="7" t="s">
        <v>31</v>
      </c>
    </row>
    <row r="11" spans="1:2">
      <c r="A11" s="1" t="s">
        <v>32</v>
      </c>
      <c r="B11" s="7" t="s">
        <v>33</v>
      </c>
    </row>
    <row r="12" spans="1:2">
      <c r="A12" s="1" t="s">
        <v>34</v>
      </c>
      <c r="B12" s="7" t="s">
        <v>35</v>
      </c>
    </row>
    <row r="13" spans="1:2">
      <c r="A13" s="26" t="s">
        <v>36</v>
      </c>
      <c r="B13" s="7" t="s">
        <v>37</v>
      </c>
    </row>
    <row r="14" spans="1:2">
      <c r="A14" s="26"/>
      <c r="B14" s="7" t="s">
        <v>38</v>
      </c>
    </row>
    <row r="15" spans="1:2">
      <c r="A15" s="26"/>
      <c r="B15" s="7" t="s">
        <v>39</v>
      </c>
    </row>
    <row r="16" spans="1:2">
      <c r="A16" s="26"/>
      <c r="B16" s="7" t="s">
        <v>40</v>
      </c>
    </row>
    <row r="17" spans="1:4">
      <c r="A17" s="5" t="s">
        <v>41</v>
      </c>
      <c r="B17" s="9"/>
    </row>
    <row r="18" spans="1:4">
      <c r="A18" s="1" t="s">
        <v>42</v>
      </c>
      <c r="B18" t="s">
        <v>43</v>
      </c>
    </row>
    <row r="19" spans="1:4">
      <c r="A19" s="1" t="s">
        <v>44</v>
      </c>
      <c r="B19" t="s">
        <v>45</v>
      </c>
    </row>
    <row r="20" spans="1:4">
      <c r="A20" s="1" t="s">
        <v>46</v>
      </c>
      <c r="B20" t="s">
        <v>47</v>
      </c>
    </row>
    <row r="21" spans="1:4">
      <c r="A21" s="1" t="s">
        <v>48</v>
      </c>
      <c r="B21" t="s">
        <v>49</v>
      </c>
      <c r="C21" s="11"/>
    </row>
    <row r="22" spans="1:4">
      <c r="A22" s="5" t="s">
        <v>50</v>
      </c>
      <c r="B22" s="5" t="s">
        <v>51</v>
      </c>
      <c r="C22" s="11"/>
    </row>
    <row r="23" spans="1:4">
      <c r="A23" s="1" t="s">
        <v>52</v>
      </c>
      <c r="B23" t="s">
        <v>88</v>
      </c>
    </row>
    <row r="24" spans="1:4" ht="30">
      <c r="A24" s="21" t="s">
        <v>53</v>
      </c>
      <c r="B24" s="1" t="s">
        <v>89</v>
      </c>
    </row>
    <row r="25" spans="1:4">
      <c r="A25" s="1" t="s">
        <v>54</v>
      </c>
      <c r="B25" s="7" t="s">
        <v>55</v>
      </c>
    </row>
    <row r="26" spans="1:4">
      <c r="A26" s="1" t="s">
        <v>56</v>
      </c>
      <c r="B26" s="7" t="s">
        <v>57</v>
      </c>
    </row>
    <row r="27" spans="1:4">
      <c r="A27" s="1" t="s">
        <v>58</v>
      </c>
      <c r="B27" t="s">
        <v>59</v>
      </c>
    </row>
    <row r="28" spans="1:4">
      <c r="A28" s="1" t="s">
        <v>60</v>
      </c>
      <c r="B28" t="s">
        <v>59</v>
      </c>
    </row>
    <row r="29" spans="1:4">
      <c r="A29" s="1" t="s">
        <v>61</v>
      </c>
      <c r="B29" t="s">
        <v>59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0" t="s">
        <v>62</v>
      </c>
      <c r="B30" t="s">
        <v>87</v>
      </c>
    </row>
    <row r="31" spans="1:4">
      <c r="A31" s="27" t="s">
        <v>63</v>
      </c>
      <c r="B31" t="s">
        <v>90</v>
      </c>
    </row>
    <row r="32" spans="1:4">
      <c r="A32" s="27"/>
      <c r="B32" t="s">
        <v>91</v>
      </c>
    </row>
    <row r="33" spans="1:2">
      <c r="A33" s="27"/>
    </row>
    <row r="34" spans="1:2">
      <c r="A34" s="27"/>
    </row>
    <row r="35" spans="1:2" ht="28.15" customHeight="1">
      <c r="A35" s="20" t="s">
        <v>64</v>
      </c>
      <c r="B35" s="22">
        <v>45169</v>
      </c>
    </row>
    <row r="37" spans="1:2" ht="17.25" customHeight="1">
      <c r="A37" s="25" t="s">
        <v>65</v>
      </c>
      <c r="B37" s="25"/>
    </row>
    <row r="38" spans="1:2">
      <c r="A38" s="25" t="s">
        <v>66</v>
      </c>
      <c r="B38" s="25"/>
    </row>
  </sheetData>
  <mergeCells count="4">
    <mergeCell ref="A37:B37"/>
    <mergeCell ref="A13:A16"/>
    <mergeCell ref="A38:B38"/>
    <mergeCell ref="A31:A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tabSelected="1" zoomScale="85" zoomScaleNormal="85" workbookViewId="0">
      <selection activeCell="K51" sqref="K51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0.5703125" customWidth="1"/>
    <col min="17" max="17" width="10.42578125" customWidth="1"/>
    <col min="23" max="23" width="13" customWidth="1"/>
  </cols>
  <sheetData>
    <row r="1" spans="1:24" ht="21" customHeight="1">
      <c r="A1" s="42" t="s">
        <v>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24" ht="15.75" thickBot="1">
      <c r="A2" s="45" t="s">
        <v>68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7"/>
    </row>
    <row r="3" spans="1:24" ht="15" customHeight="1">
      <c r="A3" s="31" t="s">
        <v>69</v>
      </c>
      <c r="B3" s="33" t="s">
        <v>70</v>
      </c>
      <c r="C3" s="34"/>
      <c r="D3" s="37" t="s">
        <v>71</v>
      </c>
      <c r="E3" s="37"/>
      <c r="F3" s="39" t="s">
        <v>72</v>
      </c>
      <c r="G3" s="39"/>
      <c r="H3" s="37" t="s">
        <v>73</v>
      </c>
      <c r="J3" s="31" t="s">
        <v>69</v>
      </c>
      <c r="K3" s="33" t="s">
        <v>70</v>
      </c>
      <c r="L3" s="34"/>
      <c r="M3" s="37" t="s">
        <v>71</v>
      </c>
      <c r="N3" s="37"/>
      <c r="O3" s="39" t="s">
        <v>74</v>
      </c>
      <c r="P3" s="39"/>
      <c r="Q3" s="48" t="s">
        <v>75</v>
      </c>
    </row>
    <row r="4" spans="1:24" ht="15.75" thickBot="1">
      <c r="A4" s="32"/>
      <c r="B4" s="35"/>
      <c r="C4" s="36"/>
      <c r="D4" s="38"/>
      <c r="E4" s="38"/>
      <c r="F4" s="14" t="s">
        <v>76</v>
      </c>
      <c r="G4" s="14" t="s">
        <v>77</v>
      </c>
      <c r="H4" s="38"/>
      <c r="J4" s="32"/>
      <c r="K4" s="35"/>
      <c r="L4" s="36"/>
      <c r="M4" s="38"/>
      <c r="N4" s="38"/>
      <c r="O4" s="14" t="s">
        <v>76</v>
      </c>
      <c r="P4" s="14" t="s">
        <v>77</v>
      </c>
      <c r="Q4" s="49"/>
    </row>
    <row r="5" spans="1:24">
      <c r="A5" s="40" t="s">
        <v>78</v>
      </c>
      <c r="B5" s="12" t="s">
        <v>79</v>
      </c>
      <c r="C5" s="12">
        <v>623334</v>
      </c>
      <c r="D5" s="12" t="s">
        <v>79</v>
      </c>
      <c r="E5" s="12">
        <v>623334</v>
      </c>
      <c r="F5" s="18">
        <v>12.3078</v>
      </c>
      <c r="G5" s="18">
        <v>13.02</v>
      </c>
      <c r="H5" s="28">
        <f>10*LOG((10^(F5/10)+10^(F6/10)+10^(F7/10)+10^(G5/10)+10^(G6/10)+10^(G7/10))/6)</f>
        <v>12.838547614571487</v>
      </c>
      <c r="J5" s="50" t="s">
        <v>78</v>
      </c>
      <c r="K5" s="12" t="s">
        <v>79</v>
      </c>
      <c r="L5" s="12">
        <v>623334</v>
      </c>
      <c r="M5" s="12" t="s">
        <v>79</v>
      </c>
      <c r="N5" s="12">
        <v>623334</v>
      </c>
      <c r="O5" s="18">
        <v>-81.537300000000002</v>
      </c>
      <c r="P5" s="18">
        <v>-81.550899999999999</v>
      </c>
      <c r="Q5" s="52">
        <f>10*LOG(6/((1/10^(O5/10))+(1/10^(O6/10))+(1/10^(O7/10))+(1/10^(P5/10))+(1/10^(P6/10))+(1/10^(P7/10))))</f>
        <v>-82.347005771319544</v>
      </c>
    </row>
    <row r="6" spans="1:24">
      <c r="A6" s="40"/>
      <c r="B6" s="12" t="s">
        <v>80</v>
      </c>
      <c r="C6" s="12">
        <v>636666</v>
      </c>
      <c r="D6" s="12" t="s">
        <v>80</v>
      </c>
      <c r="E6" s="12">
        <v>636666</v>
      </c>
      <c r="F6" s="18">
        <v>13.070600000000001</v>
      </c>
      <c r="G6" s="18">
        <v>12.405799999999999</v>
      </c>
      <c r="H6" s="29"/>
      <c r="J6" s="50"/>
      <c r="K6" s="12" t="s">
        <v>80</v>
      </c>
      <c r="L6" s="12">
        <v>636666</v>
      </c>
      <c r="M6" s="12" t="s">
        <v>80</v>
      </c>
      <c r="N6" s="12">
        <v>636666</v>
      </c>
      <c r="O6" s="18">
        <v>-83.3292</v>
      </c>
      <c r="P6" s="18">
        <v>-82.831299999999999</v>
      </c>
      <c r="Q6" s="53"/>
    </row>
    <row r="7" spans="1:24" ht="15.75" thickBot="1">
      <c r="A7" s="41"/>
      <c r="B7" s="16" t="s">
        <v>81</v>
      </c>
      <c r="C7" s="16">
        <v>650000</v>
      </c>
      <c r="D7" s="16" t="s">
        <v>81</v>
      </c>
      <c r="E7" s="16">
        <v>650000</v>
      </c>
      <c r="F7" s="19">
        <v>13.2408</v>
      </c>
      <c r="G7" s="19">
        <v>12.904400000000001</v>
      </c>
      <c r="H7" s="30"/>
      <c r="I7" s="17"/>
      <c r="J7" s="51"/>
      <c r="K7" s="16" t="s">
        <v>81</v>
      </c>
      <c r="L7" s="16">
        <v>650000</v>
      </c>
      <c r="M7" s="16" t="s">
        <v>81</v>
      </c>
      <c r="N7" s="16">
        <v>650000</v>
      </c>
      <c r="O7" s="19">
        <v>-81.973100000000002</v>
      </c>
      <c r="P7" s="19">
        <v>-82.552000000000007</v>
      </c>
      <c r="Q7" s="54"/>
    </row>
    <row r="9" spans="1:24" ht="15.75" thickBot="1"/>
    <row r="10" spans="1:24" ht="21" customHeight="1">
      <c r="A10" s="42" t="s">
        <v>82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24" ht="15.75" thickBot="1">
      <c r="A11" s="45" t="s">
        <v>68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24" ht="15" customHeight="1">
      <c r="A12" s="31" t="s">
        <v>69</v>
      </c>
      <c r="B12" s="33" t="s">
        <v>70</v>
      </c>
      <c r="C12" s="34"/>
      <c r="D12" s="37" t="s">
        <v>71</v>
      </c>
      <c r="E12" s="37"/>
      <c r="F12" s="39" t="s">
        <v>72</v>
      </c>
      <c r="G12" s="39"/>
      <c r="H12" s="37" t="s">
        <v>73</v>
      </c>
      <c r="J12" s="31" t="s">
        <v>69</v>
      </c>
      <c r="K12" s="33" t="s">
        <v>70</v>
      </c>
      <c r="L12" s="34"/>
      <c r="M12" s="37" t="s">
        <v>71</v>
      </c>
      <c r="N12" s="37"/>
      <c r="O12" s="39" t="s">
        <v>74</v>
      </c>
      <c r="P12" s="39"/>
      <c r="Q12" s="48" t="s">
        <v>75</v>
      </c>
      <c r="W12" s="23"/>
      <c r="X12" s="23"/>
    </row>
    <row r="13" spans="1:24" ht="15.75" thickBot="1">
      <c r="A13" s="32"/>
      <c r="B13" s="35"/>
      <c r="C13" s="36"/>
      <c r="D13" s="38"/>
      <c r="E13" s="38"/>
      <c r="F13" s="14" t="s">
        <v>76</v>
      </c>
      <c r="G13" s="14" t="s">
        <v>77</v>
      </c>
      <c r="H13" s="38"/>
      <c r="J13" s="32"/>
      <c r="K13" s="35"/>
      <c r="L13" s="36"/>
      <c r="M13" s="38"/>
      <c r="N13" s="38"/>
      <c r="O13" s="14" t="s">
        <v>76</v>
      </c>
      <c r="P13" s="14" t="s">
        <v>77</v>
      </c>
      <c r="Q13" s="49"/>
      <c r="W13" s="23"/>
      <c r="X13" s="23"/>
    </row>
    <row r="14" spans="1:24">
      <c r="A14" s="40" t="s">
        <v>78</v>
      </c>
      <c r="B14" s="12" t="s">
        <v>79</v>
      </c>
      <c r="C14" s="12">
        <v>623334</v>
      </c>
      <c r="D14" s="12" t="s">
        <v>79</v>
      </c>
      <c r="E14" s="12">
        <v>623334</v>
      </c>
      <c r="F14" s="18">
        <v>11.1645</v>
      </c>
      <c r="G14" s="18">
        <v>11.5555</v>
      </c>
      <c r="H14" s="28">
        <f>10*LOG((10^(F14/10)+10^(F15/10)+10^(F16/10)+10^(G14/10)+10^(G15/10)+10^(G16/10))/6)</f>
        <v>12.694733127033302</v>
      </c>
      <c r="J14" s="50" t="s">
        <v>78</v>
      </c>
      <c r="K14" s="12" t="s">
        <v>79</v>
      </c>
      <c r="L14" s="12">
        <v>623334</v>
      </c>
      <c r="M14" s="12" t="s">
        <v>79</v>
      </c>
      <c r="N14" s="12">
        <v>623334</v>
      </c>
      <c r="O14" s="18">
        <v>-83.652799999999999</v>
      </c>
      <c r="P14" s="18">
        <v>-82.590999999999994</v>
      </c>
      <c r="Q14" s="52">
        <f>10*LOG(6/((1/10^(O14/10))+(1/10^(O15/10))+(1/10^(O16/10))+(1/10^(P14/10))+(1/10^(P15/10))+(1/10^(P16/10))))</f>
        <v>-82.838394135071596</v>
      </c>
      <c r="T14" s="24"/>
      <c r="W14" s="23"/>
      <c r="X14" s="23"/>
    </row>
    <row r="15" spans="1:24">
      <c r="A15" s="40"/>
      <c r="B15" s="12" t="s">
        <v>80</v>
      </c>
      <c r="C15" s="12">
        <v>636666</v>
      </c>
      <c r="D15" s="12" t="s">
        <v>80</v>
      </c>
      <c r="E15" s="12">
        <v>636666</v>
      </c>
      <c r="F15" s="18">
        <v>12.6358</v>
      </c>
      <c r="G15" s="18">
        <v>13.234</v>
      </c>
      <c r="H15" s="29"/>
      <c r="J15" s="50"/>
      <c r="K15" s="12" t="s">
        <v>80</v>
      </c>
      <c r="L15" s="12">
        <v>636666</v>
      </c>
      <c r="M15" s="12" t="s">
        <v>80</v>
      </c>
      <c r="N15" s="12">
        <v>636666</v>
      </c>
      <c r="O15" s="18">
        <v>-82.213999999999999</v>
      </c>
      <c r="P15" s="18">
        <v>-83.234399999999994</v>
      </c>
      <c r="Q15" s="53"/>
    </row>
    <row r="16" spans="1:24" ht="15.75" thickBot="1">
      <c r="A16" s="41"/>
      <c r="B16" s="16" t="s">
        <v>81</v>
      </c>
      <c r="C16" s="16">
        <v>650000</v>
      </c>
      <c r="D16" s="16" t="s">
        <v>81</v>
      </c>
      <c r="E16" s="16">
        <v>650000</v>
      </c>
      <c r="F16" s="19">
        <v>13.1988</v>
      </c>
      <c r="G16" s="19">
        <v>13.786799999999999</v>
      </c>
      <c r="H16" s="30"/>
      <c r="I16" s="17"/>
      <c r="J16" s="51"/>
      <c r="K16" s="16" t="s">
        <v>81</v>
      </c>
      <c r="L16" s="16">
        <v>650000</v>
      </c>
      <c r="M16" s="16" t="s">
        <v>81</v>
      </c>
      <c r="N16" s="16">
        <v>650000</v>
      </c>
      <c r="O16" s="19">
        <v>-82.83</v>
      </c>
      <c r="P16" s="19">
        <v>-82.329800000000006</v>
      </c>
      <c r="Q16" s="54"/>
    </row>
    <row r="18" spans="1:21" hidden="1">
      <c r="T18" s="23"/>
      <c r="U18" s="23"/>
    </row>
    <row r="19" spans="1:21" ht="15.75" hidden="1">
      <c r="A19" s="42" t="s">
        <v>83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T19" s="23"/>
      <c r="U19" s="23"/>
    </row>
    <row r="20" spans="1:21" ht="15.75" hidden="1" thickBot="1">
      <c r="A20" s="45" t="s">
        <v>68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  <c r="T20" s="23"/>
      <c r="U20" s="23"/>
    </row>
    <row r="21" spans="1:21" hidden="1">
      <c r="A21" s="31" t="s">
        <v>69</v>
      </c>
      <c r="B21" s="33" t="s">
        <v>70</v>
      </c>
      <c r="C21" s="34"/>
      <c r="D21" s="37" t="s">
        <v>71</v>
      </c>
      <c r="E21" s="37"/>
      <c r="F21" s="39" t="s">
        <v>72</v>
      </c>
      <c r="G21" s="39"/>
      <c r="H21" s="37" t="s">
        <v>73</v>
      </c>
      <c r="J21" s="31" t="s">
        <v>69</v>
      </c>
      <c r="K21" s="33" t="s">
        <v>70</v>
      </c>
      <c r="L21" s="34"/>
      <c r="M21" s="37" t="s">
        <v>71</v>
      </c>
      <c r="N21" s="37"/>
      <c r="O21" s="39" t="s">
        <v>74</v>
      </c>
      <c r="P21" s="39"/>
      <c r="Q21" s="48" t="s">
        <v>75</v>
      </c>
      <c r="T21" s="23"/>
      <c r="U21" s="23"/>
    </row>
    <row r="22" spans="1:21" ht="15.75" hidden="1" thickBot="1">
      <c r="A22" s="32"/>
      <c r="B22" s="35"/>
      <c r="C22" s="36"/>
      <c r="D22" s="38"/>
      <c r="E22" s="38"/>
      <c r="F22" s="14" t="s">
        <v>76</v>
      </c>
      <c r="G22" s="14" t="s">
        <v>77</v>
      </c>
      <c r="H22" s="38"/>
      <c r="J22" s="32"/>
      <c r="K22" s="35"/>
      <c r="L22" s="36"/>
      <c r="M22" s="38"/>
      <c r="N22" s="38"/>
      <c r="O22" s="14" t="s">
        <v>76</v>
      </c>
      <c r="P22" s="14" t="s">
        <v>77</v>
      </c>
      <c r="Q22" s="49"/>
    </row>
    <row r="23" spans="1:21" hidden="1">
      <c r="A23" s="62" t="s">
        <v>84</v>
      </c>
      <c r="B23" s="13" t="s">
        <v>79</v>
      </c>
      <c r="C23" s="12">
        <v>142600</v>
      </c>
      <c r="D23" s="13" t="s">
        <v>79</v>
      </c>
      <c r="E23" s="12">
        <v>153600</v>
      </c>
      <c r="F23" s="18"/>
      <c r="G23" s="18"/>
      <c r="H23" s="60">
        <f>10*LOG((10^(F23/10)+10^(F24/10)+10^(F25/10)+10^(G23/10)+10^(G24/10)+10^(G25/10))/6)</f>
        <v>0</v>
      </c>
      <c r="J23" s="59" t="s">
        <v>84</v>
      </c>
      <c r="K23" s="13" t="s">
        <v>79</v>
      </c>
      <c r="L23" s="12">
        <v>142600</v>
      </c>
      <c r="M23" s="13" t="s">
        <v>79</v>
      </c>
      <c r="N23" s="12">
        <v>153600</v>
      </c>
      <c r="O23" s="18"/>
      <c r="P23" s="18"/>
      <c r="Q23" s="57">
        <f>10*LOG(6/((1/10^(O23/10))+(1/10^(O24/10))+(1/10^(O25/10))+(1/10^(P23/10))+(1/10^(P24/10))+(1/10^(P25/10))))</f>
        <v>0</v>
      </c>
    </row>
    <row r="24" spans="1:21" hidden="1">
      <c r="A24" s="40"/>
      <c r="B24" s="12" t="s">
        <v>80</v>
      </c>
      <c r="C24" s="12">
        <v>145600</v>
      </c>
      <c r="D24" s="12" t="s">
        <v>80</v>
      </c>
      <c r="E24" s="12">
        <v>156600</v>
      </c>
      <c r="F24" s="18"/>
      <c r="G24" s="18"/>
      <c r="H24" s="61"/>
      <c r="J24" s="50"/>
      <c r="K24" s="12" t="s">
        <v>80</v>
      </c>
      <c r="L24" s="12">
        <v>145600</v>
      </c>
      <c r="M24" s="12" t="s">
        <v>80</v>
      </c>
      <c r="N24" s="12">
        <v>156600</v>
      </c>
      <c r="O24" s="18"/>
      <c r="P24" s="18"/>
      <c r="Q24" s="58"/>
    </row>
    <row r="25" spans="1:21" hidden="1">
      <c r="A25" s="40"/>
      <c r="B25" s="12" t="s">
        <v>81</v>
      </c>
      <c r="C25" s="12">
        <v>147600</v>
      </c>
      <c r="D25" s="12" t="s">
        <v>81</v>
      </c>
      <c r="E25" s="12">
        <v>158600</v>
      </c>
      <c r="F25" s="18"/>
      <c r="G25" s="18"/>
      <c r="H25" s="61"/>
      <c r="J25" s="50"/>
      <c r="K25" s="12" t="s">
        <v>81</v>
      </c>
      <c r="L25" s="12">
        <v>147600</v>
      </c>
      <c r="M25" s="12" t="s">
        <v>81</v>
      </c>
      <c r="N25" s="12">
        <v>158600</v>
      </c>
      <c r="O25" s="18"/>
      <c r="P25" s="18"/>
      <c r="Q25" s="58"/>
    </row>
    <row r="26" spans="1:21" hidden="1"/>
    <row r="27" spans="1:21" ht="15.75" hidden="1" thickBot="1"/>
    <row r="28" spans="1:21" ht="15.75" hidden="1">
      <c r="A28" s="42" t="s">
        <v>85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</row>
    <row r="29" spans="1:21" ht="15.75" hidden="1" thickBot="1">
      <c r="A29" s="45" t="s">
        <v>68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</row>
    <row r="30" spans="1:21" hidden="1">
      <c r="A30" s="31" t="s">
        <v>69</v>
      </c>
      <c r="B30" s="33" t="s">
        <v>70</v>
      </c>
      <c r="C30" s="34"/>
      <c r="D30" s="37" t="s">
        <v>71</v>
      </c>
      <c r="E30" s="37"/>
      <c r="F30" s="39" t="s">
        <v>72</v>
      </c>
      <c r="G30" s="39"/>
      <c r="H30" s="37" t="s">
        <v>73</v>
      </c>
      <c r="J30" s="31" t="s">
        <v>69</v>
      </c>
      <c r="K30" s="33" t="s">
        <v>70</v>
      </c>
      <c r="L30" s="34"/>
      <c r="M30" s="37" t="s">
        <v>71</v>
      </c>
      <c r="N30" s="37"/>
      <c r="O30" s="39" t="s">
        <v>74</v>
      </c>
      <c r="P30" s="39"/>
      <c r="Q30" s="48" t="s">
        <v>75</v>
      </c>
    </row>
    <row r="31" spans="1:21" ht="15.75" hidden="1" thickBot="1">
      <c r="A31" s="32"/>
      <c r="B31" s="35"/>
      <c r="C31" s="36"/>
      <c r="D31" s="38"/>
      <c r="E31" s="38"/>
      <c r="F31" s="14" t="s">
        <v>76</v>
      </c>
      <c r="G31" s="14" t="s">
        <v>77</v>
      </c>
      <c r="H31" s="38"/>
      <c r="J31" s="32"/>
      <c r="K31" s="35"/>
      <c r="L31" s="36"/>
      <c r="M31" s="38"/>
      <c r="N31" s="38"/>
      <c r="O31" s="14" t="s">
        <v>76</v>
      </c>
      <c r="P31" s="14" t="s">
        <v>77</v>
      </c>
      <c r="Q31" s="49"/>
    </row>
    <row r="32" spans="1:21" hidden="1">
      <c r="A32" s="62" t="s">
        <v>84</v>
      </c>
      <c r="B32" s="13" t="s">
        <v>79</v>
      </c>
      <c r="C32" s="12">
        <v>142600</v>
      </c>
      <c r="D32" s="13" t="s">
        <v>79</v>
      </c>
      <c r="E32" s="12">
        <v>153600</v>
      </c>
      <c r="F32" s="18"/>
      <c r="G32" s="18"/>
      <c r="H32" s="60">
        <f>10*LOG((10^(F32/10)+10^(F33/10)+10^(F34/10)+10^(G32/10)+10^(G33/10)+10^(G34/10))/6)</f>
        <v>0</v>
      </c>
      <c r="J32" s="59" t="s">
        <v>84</v>
      </c>
      <c r="K32" s="13" t="s">
        <v>79</v>
      </c>
      <c r="L32" s="12">
        <v>142600</v>
      </c>
      <c r="M32" s="13" t="s">
        <v>79</v>
      </c>
      <c r="N32" s="12">
        <v>153600</v>
      </c>
      <c r="O32" s="18"/>
      <c r="P32" s="18"/>
      <c r="Q32" s="57">
        <f>10*LOG(6/((1/10^(O32/10))+(1/10^(O33/10))+(1/10^(O34/10))+(1/10^(P32/10))+(1/10^(P33/10))+(1/10^(P34/10))))</f>
        <v>0</v>
      </c>
    </row>
    <row r="33" spans="1:17" hidden="1">
      <c r="A33" s="40"/>
      <c r="B33" s="12" t="s">
        <v>80</v>
      </c>
      <c r="C33" s="12">
        <v>145600</v>
      </c>
      <c r="D33" s="12" t="s">
        <v>80</v>
      </c>
      <c r="E33" s="12">
        <v>156600</v>
      </c>
      <c r="F33" s="18"/>
      <c r="G33" s="18"/>
      <c r="H33" s="61"/>
      <c r="J33" s="50"/>
      <c r="K33" s="12" t="s">
        <v>80</v>
      </c>
      <c r="L33" s="12">
        <v>145600</v>
      </c>
      <c r="M33" s="12" t="s">
        <v>80</v>
      </c>
      <c r="N33" s="12">
        <v>156600</v>
      </c>
      <c r="O33" s="18"/>
      <c r="P33" s="18"/>
      <c r="Q33" s="58"/>
    </row>
    <row r="34" spans="1:17" hidden="1">
      <c r="A34" s="40"/>
      <c r="B34" s="12" t="s">
        <v>81</v>
      </c>
      <c r="C34" s="12">
        <v>147600</v>
      </c>
      <c r="D34" s="12" t="s">
        <v>81</v>
      </c>
      <c r="E34" s="12">
        <v>158600</v>
      </c>
      <c r="F34" s="18"/>
      <c r="G34" s="18"/>
      <c r="H34" s="61"/>
      <c r="J34" s="50"/>
      <c r="K34" s="12" t="s">
        <v>81</v>
      </c>
      <c r="L34" s="12">
        <v>147600</v>
      </c>
      <c r="M34" s="12" t="s">
        <v>81</v>
      </c>
      <c r="N34" s="12">
        <v>158600</v>
      </c>
      <c r="O34" s="18"/>
      <c r="P34" s="18"/>
      <c r="Q34" s="58"/>
    </row>
    <row r="46" spans="1:17" ht="38.25" customHeight="1">
      <c r="A46" s="55" t="s">
        <v>86</v>
      </c>
      <c r="B46" s="56"/>
      <c r="C46" s="56"/>
      <c r="D46" s="56"/>
      <c r="E46" s="56"/>
      <c r="F46" s="56"/>
      <c r="G46" s="56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D04A2-9F2E-409F-8171-FFB6ADF0B5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D4AD1C-E1A2-4595-9E1B-4449AF74A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Edward Ortiz</cp:lastModifiedBy>
  <cp:revision/>
  <dcterms:created xsi:type="dcterms:W3CDTF">2014-04-03T16:46:49Z</dcterms:created>
  <dcterms:modified xsi:type="dcterms:W3CDTF">2024-02-16T21:02:16Z</dcterms:modified>
  <cp:category/>
  <cp:contentStatus/>
</cp:coreProperties>
</file>